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10" windowWidth="11505" windowHeight="6285"/>
  </bookViews>
  <sheets>
    <sheet name="приложение (доходы, источники)" sheetId="1" r:id="rId1"/>
    <sheet name="приложение (расходы) Свод" sheetId="4" r:id="rId2"/>
  </sheets>
  <definedNames>
    <definedName name="_xlnm._FilterDatabase" localSheetId="0" hidden="1">'приложение (доходы, источники)'!$A$8:$F$19</definedName>
    <definedName name="_xlnm._FilterDatabase" localSheetId="1" hidden="1">'приложение (расходы) Свод'!#REF!</definedName>
    <definedName name="Z_6CB88F76_ADF1_43EB_B8FB_32CF6D2656A6_.wvu.Cols" localSheetId="0" hidden="1">'приложение (доходы, источники)'!$C:$C,'приложение (доходы, источники)'!#REF!</definedName>
    <definedName name="Z_6CB88F76_ADF1_43EB_B8FB_32CF6D2656A6_.wvu.Cols" localSheetId="1" hidden="1">'приложение (расходы) Свод'!#REF!,'приложение (расходы) Свод'!#REF!</definedName>
    <definedName name="Z_6CB88F76_ADF1_43EB_B8FB_32CF6D2656A6_.wvu.FilterData" localSheetId="0" hidden="1">'приложение (доходы, источники)'!$A$4:$C$19</definedName>
    <definedName name="Z_6CB88F76_ADF1_43EB_B8FB_32CF6D2656A6_.wvu.FilterData" localSheetId="1" hidden="1">'приложение (расходы) Свод'!$A$2:$B$4</definedName>
    <definedName name="Z_6CB88F76_ADF1_43EB_B8FB_32CF6D2656A6_.wvu.PrintArea" localSheetId="0" hidden="1">'приложение (доходы, источники)'!$A$1:$C$21</definedName>
    <definedName name="Z_6CB88F76_ADF1_43EB_B8FB_32CF6D2656A6_.wvu.PrintArea" localSheetId="1" hidden="1">'приложение (расходы) Свод'!$A$1:$B$4</definedName>
    <definedName name="Z_8E2E7D81_C767_11D8_A2FD_006098EF8B30_.wvu.Cols" localSheetId="0" hidden="1">'приложение (доходы, источники)'!$C:$C</definedName>
    <definedName name="Z_8E2E7D81_C767_11D8_A2FD_006098EF8B30_.wvu.Cols" localSheetId="1" hidden="1">'приложение (расходы) Свод'!#REF!</definedName>
    <definedName name="Z_8E2E7D81_C767_11D8_A2FD_006098EF8B30_.wvu.FilterData" localSheetId="0" hidden="1">'приложение (доходы, источники)'!$A$4:$C$19</definedName>
    <definedName name="Z_8E2E7D81_C767_11D8_A2FD_006098EF8B30_.wvu.FilterData" localSheetId="1" hidden="1">'приложение (расходы) Свод'!$A$2:$B$4</definedName>
    <definedName name="Z_8E2E7D81_C767_11D8_A2FD_006098EF8B30_.wvu.PrintArea" localSheetId="0" hidden="1">'приложение (доходы, источники)'!$A$1:$C$19</definedName>
    <definedName name="Z_8E2E7D81_C767_11D8_A2FD_006098EF8B30_.wvu.PrintArea" localSheetId="1" hidden="1">'приложение (расходы) Свод'!$A$1:$B$4</definedName>
    <definedName name="Z_C273FD5C_3AE3_4501_923F_93B15EE5EDDB_.wvu.FilterData" localSheetId="0" hidden="1">'приложение (доходы, источники)'!$A$4:$C$19</definedName>
    <definedName name="Z_C273FD5C_3AE3_4501_923F_93B15EE5EDDB_.wvu.FilterData" localSheetId="1" hidden="1">'приложение (расходы) Свод'!$A$2:$B$4</definedName>
    <definedName name="Z_D5E1AF6B_71F1_4B33_880B_72787157ADA9_.wvu.Cols" localSheetId="0" hidden="1">'приложение (доходы, источники)'!$C:$C,'приложение (доходы, источники)'!#REF!</definedName>
    <definedName name="Z_D5E1AF6B_71F1_4B33_880B_72787157ADA9_.wvu.Cols" localSheetId="1" hidden="1">'приложение (расходы) Свод'!#REF!,'приложение (расходы) Свод'!#REF!</definedName>
    <definedName name="Z_D5E1AF6B_71F1_4B33_880B_72787157ADA9_.wvu.PrintArea" localSheetId="0" hidden="1">'приложение (доходы, источники)'!$A:$C</definedName>
    <definedName name="Z_D5E1AF6B_71F1_4B33_880B_72787157ADA9_.wvu.PrintArea" localSheetId="1" hidden="1">'приложение (расходы) Свод'!$A:$B</definedName>
    <definedName name="Z_D5E1AF6B_71F1_4B33_880B_72787157ADA9_.wvu.Rows" localSheetId="0" hidden="1">'приложение (доходы, источники)'!#REF!</definedName>
    <definedName name="Z_D5E1AF6B_71F1_4B33_880B_72787157ADA9_.wvu.Rows" localSheetId="1" hidden="1">'приложение (расходы) Свод'!#REF!</definedName>
    <definedName name="Z_EFA5B1DC_5497_4E2C_A2B5_ED756C88CC7C_.wvu.Cols" localSheetId="0" hidden="1">'приложение (доходы, источники)'!#REF!</definedName>
    <definedName name="Z_EFA5B1DC_5497_4E2C_A2B5_ED756C88CC7C_.wvu.Cols" localSheetId="1" hidden="1">'приложение (расходы) Свод'!#REF!</definedName>
    <definedName name="Z_EFA5B1DC_5497_4E2C_A2B5_ED756C88CC7C_.wvu.FilterData" localSheetId="0" hidden="1">'приложение (доходы, источники)'!$A$4:$C$19</definedName>
    <definedName name="Z_EFA5B1DC_5497_4E2C_A2B5_ED756C88CC7C_.wvu.FilterData" localSheetId="1" hidden="1">'приложение (расходы) Свод'!$A$2:$B$4</definedName>
    <definedName name="Z_EFA5B1DC_5497_4E2C_A2B5_ED756C88CC7C_.wvu.PrintArea" localSheetId="0" hidden="1">'приложение (доходы, источники)'!$A$1:$C$19</definedName>
    <definedName name="Z_EFA5B1DC_5497_4E2C_A2B5_ED756C88CC7C_.wvu.PrintArea" localSheetId="1" hidden="1">'приложение (расходы) Свод'!$A$1:$B$4</definedName>
    <definedName name="Z_EFA5B1DC_5497_4E2C_A2B5_ED756C88CC7C_.wvu.Rows" localSheetId="0" hidden="1">'приложение (доходы, источники)'!#REF!</definedName>
    <definedName name="Z_EFA5B1DC_5497_4E2C_A2B5_ED756C88CC7C_.wvu.Rows" localSheetId="1" hidden="1">'приложение (расходы) Свод'!#REF!</definedName>
    <definedName name="_xlnm.Print_Titles" localSheetId="0">'приложение (доходы, источники)'!$6:$6</definedName>
    <definedName name="_xlnm.Print_Titles" localSheetId="1">'приложение (расходы) Свод'!$4:$4</definedName>
  </definedNames>
  <calcPr calcId="125725" fullCalcOnLoad="1"/>
</workbook>
</file>

<file path=xl/calcChain.xml><?xml version="1.0" encoding="utf-8"?>
<calcChain xmlns="http://schemas.openxmlformats.org/spreadsheetml/2006/main">
  <c r="E6" i="4"/>
  <c r="E5" s="1"/>
  <c r="F26"/>
  <c r="F27"/>
  <c r="F14" i="1"/>
  <c r="C16"/>
  <c r="E8"/>
  <c r="F10"/>
  <c r="E16"/>
  <c r="D16"/>
  <c r="D8"/>
  <c r="D7" s="1"/>
  <c r="C7"/>
  <c r="F35"/>
  <c r="D6" i="4"/>
  <c r="D5" s="1"/>
  <c r="C6"/>
  <c r="C5" s="1"/>
  <c r="F8" i="1"/>
  <c r="F34"/>
  <c r="F27"/>
  <c r="F14" i="4"/>
  <c r="F25"/>
  <c r="F23"/>
  <c r="F21"/>
  <c r="F19"/>
  <c r="F17"/>
  <c r="F13"/>
  <c r="F10"/>
  <c r="F9"/>
  <c r="F7"/>
  <c r="F20"/>
  <c r="F11"/>
  <c r="F15"/>
  <c r="F8"/>
  <c r="F18" i="1"/>
  <c r="F19"/>
  <c r="F15"/>
  <c r="F9"/>
  <c r="F11"/>
  <c r="F12"/>
  <c r="F13"/>
  <c r="D22"/>
  <c r="C22"/>
  <c r="F33"/>
  <c r="F32"/>
  <c r="F31"/>
  <c r="F30"/>
  <c r="F29"/>
  <c r="F28"/>
  <c r="F24" i="4"/>
  <c r="F22"/>
  <c r="F16"/>
  <c r="F12"/>
  <c r="F6"/>
  <c r="F20" i="1"/>
  <c r="F18" i="4"/>
  <c r="E7" i="1"/>
  <c r="F7"/>
  <c r="F16"/>
  <c r="F5" i="4" l="1"/>
</calcChain>
</file>

<file path=xl/sharedStrings.xml><?xml version="1.0" encoding="utf-8"?>
<sst xmlns="http://schemas.openxmlformats.org/spreadsheetml/2006/main" count="120" uniqueCount="115">
  <si>
    <t>(тыс.рублей)</t>
  </si>
  <si>
    <t xml:space="preserve">Код </t>
  </si>
  <si>
    <t>Наименование дохода</t>
  </si>
  <si>
    <t>1 00 00000 00 0000 000</t>
  </si>
  <si>
    <t>Налоговые и неналоговые доходы</t>
  </si>
  <si>
    <t xml:space="preserve">1 01 02000 01 0000 110 </t>
  </si>
  <si>
    <t>2 00 00000 00 0000 000</t>
  </si>
  <si>
    <t>Безвозмездные поступления</t>
  </si>
  <si>
    <t>2 02 00000 00 0000 000</t>
  </si>
  <si>
    <t>2 02 02000 00 0000 151</t>
  </si>
  <si>
    <t>2 02 03000 00 0000 151</t>
  </si>
  <si>
    <t>000 01 00 00 00 00 0000 000</t>
  </si>
  <si>
    <t>000 01 03 00 00 00 0000 000</t>
  </si>
  <si>
    <t>000 01 03 00 00 00 0000 700</t>
  </si>
  <si>
    <t>000 01 03 00 00 02 0000 710</t>
  </si>
  <si>
    <t>000 01 03 00 00 00 0000 800</t>
  </si>
  <si>
    <t>000 01 03 00 00 02 0000 810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</si>
  <si>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</si>
  <si>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</si>
  <si>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</si>
  <si>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</si>
  <si>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</si>
  <si>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</si>
  <si>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</si>
  <si>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Источники внутреннего финансирования дефицита бюджета, всего</t>
  </si>
  <si>
    <t>в том числе:</t>
  </si>
  <si>
    <t xml:space="preserve">Бюджетные кредиты от других бюджетов бюджетной системы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</si>
  <si>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</si>
  <si>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бюджетом субъекта Российской Федерации в валюте Российской Федерации</t>
  </si>
  <si>
    <t xml:space="preserve">Погашение бюджетом субъекта Российской Федерации кредитов от других бюджетов бюджетной системы Российской Федерации в валюте Российской Федерации
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</si>
  <si>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</si>
  <si>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</si>
  <si>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</si>
  <si>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</si>
  <si>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</si>
  <si>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</si>
  <si>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бюджета субъекта Российской Федерации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</si>
  <si>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</si>
  <si>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</si>
  <si>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</si>
  <si>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</si>
  <si>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</si>
  <si>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</si>
  <si>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</si>
  <si>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</si>
  <si>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</si>
  <si>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</si>
  <si>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</si>
  <si>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</si>
  <si>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</si>
  <si>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</si>
  <si>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</si>
  <si>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</si>
  <si>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</t>
  </si>
  <si>
    <t>Физическая культура и спорт</t>
  </si>
  <si>
    <t>Массовый спорт</t>
  </si>
  <si>
    <t>0100</t>
  </si>
  <si>
    <t>0102</t>
  </si>
  <si>
    <t>0104</t>
  </si>
  <si>
    <t>0106</t>
  </si>
  <si>
    <t>0107</t>
  </si>
  <si>
    <t>0113</t>
  </si>
  <si>
    <t>0200</t>
  </si>
  <si>
    <t>0203</t>
  </si>
  <si>
    <t>0300</t>
  </si>
  <si>
    <t>0309</t>
  </si>
  <si>
    <t>0400</t>
  </si>
  <si>
    <t>0409</t>
  </si>
  <si>
    <t>0500</t>
  </si>
  <si>
    <t>0503</t>
  </si>
  <si>
    <t>0700</t>
  </si>
  <si>
    <t>0707</t>
  </si>
  <si>
    <t>0800</t>
  </si>
  <si>
    <t>0801</t>
  </si>
  <si>
    <t>1100</t>
  </si>
  <si>
    <t>1102</t>
  </si>
  <si>
    <t>Культура, кинематография</t>
  </si>
  <si>
    <t xml:space="preserve">Наименование </t>
  </si>
  <si>
    <t>Налог на доходы физических лиц</t>
  </si>
  <si>
    <t>Безвозмездные поступления от других бюджетов бюджетной системы Российской Федерации</t>
  </si>
  <si>
    <t>Субсидии бюджетам субъектов Российской Федерации и муниципальных образований (межбюджетные субсидии)</t>
  </si>
  <si>
    <r>
      <t>Субвенции бюджетам субъектов Российской Федерации и муниципальных образований</t>
    </r>
    <r>
      <rPr>
        <sz val="12"/>
        <rFont val="Arial Cyr"/>
        <charset val="204"/>
      </rPr>
      <t/>
    </r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</si>
  <si>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</si>
  <si>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Уменьшение прочих остатков денежных средств бюджетов</t>
  </si>
  <si>
    <t>Доходы, всего</t>
  </si>
  <si>
    <t>Расходы, всего</t>
  </si>
  <si>
    <t xml:space="preserve">1 05 03000 01 0000 110 </t>
  </si>
  <si>
    <t>Единный сельскохозяйственный налог</t>
  </si>
  <si>
    <t>Налог на имущество физических лиц</t>
  </si>
  <si>
    <t>1 06 01000 10 0000 110</t>
  </si>
  <si>
    <t xml:space="preserve">1 06 06000 10 0000 110 </t>
  </si>
  <si>
    <t>Земельный налог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</si>
  <si>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 </t>
  </si>
  <si>
    <t>000 01 05 02 01 10 0000 510</t>
  </si>
  <si>
    <t>000 01 05 02 01 10 0000 610</t>
  </si>
  <si>
    <t>Увеличение прочих остатков денежных средств бюджетов поселений</t>
  </si>
  <si>
    <t>-</t>
  </si>
  <si>
    <t>Начальник отдела учета и отчетности</t>
  </si>
  <si>
    <t xml:space="preserve">                            </t>
  </si>
  <si>
    <t>Кассовое исполнение на 01.10.2014 года</t>
  </si>
  <si>
    <t>Ожидаемое исполнение  на 2014 год</t>
  </si>
  <si>
    <t>Процент ожидаемого исполнения на 2014 год к бюджету, утвержден-ному Решением на 2014 год</t>
  </si>
  <si>
    <t>1 03 02000 01 0000 110</t>
  </si>
  <si>
    <t>Акцизы по подакцизным товарам (продукции), производимым на территории Российской Федерации</t>
  </si>
  <si>
    <t>Уточненные бюджетные назначения на 2014 год по состоянию на 01.10.2014 года</t>
  </si>
  <si>
    <t xml:space="preserve">Процент ожидаемого исполнения на 2014 год к уточненным бюджетным назначениям </t>
  </si>
  <si>
    <t>Бюджет, утвержденный Решением Совета Красногвардейского сельского поселения Каневского района от 13 декабря 2013 года</t>
  </si>
  <si>
    <t xml:space="preserve">1 11 05010 00 0000 120  </t>
  </si>
  <si>
    <t xml:space="preserve">1 11 05035 10 0000 120           </t>
  </si>
  <si>
    <t>Доходы от сдачи в аренду имущества, находящегося в оперативном управлении органов управления поселений (за исключением имущества муниципальных автономных учреждений)</t>
  </si>
  <si>
    <t>Обслуживание государственного и муниципального долга</t>
  </si>
  <si>
    <t>А.А. Ищенко</t>
  </si>
  <si>
    <t xml:space="preserve">2. Оценка ожидаемого исполнения бюджета Красногвардейского сельского поселения Каневского района по расходам </t>
  </si>
  <si>
    <t xml:space="preserve">                  Оценка ожидаемого исполнения  бюджета Красногвардейского сельского поселения Каневского района на 2014 год</t>
  </si>
  <si>
    <t>1. Оценка ожидаемого исполнения  бюджета Красногвардейского сельского поселения Каневского района по доходам и источникам внутреннего финансирования дефицита  бюджета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</si>
</sst>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164" fontId="1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right"/>
    </xf>
    <xf numFmtId="164" fontId="1" fillId="0" borderId="0" xfId="2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5" fontId="3" fillId="0" borderId="1" xfId="2" applyNumberFormat="1" applyFont="1" applyFill="1" applyBorder="1" applyAlignment="1" applyProtection="1">
      <alignment horizontal="left" vertical="top" wrapText="1"/>
      <protection hidden="1"/>
    </xf>
    <xf numFmtId="164" fontId="3" fillId="0" borderId="1" xfId="2" applyNumberFormat="1" applyFont="1" applyFill="1" applyBorder="1" applyAlignment="1" applyProtection="1">
      <alignment horizontal="center"/>
      <protection hidden="1"/>
    </xf>
    <xf numFmtId="0" fontId="1" fillId="0" borderId="1" xfId="2" applyNumberFormat="1" applyFont="1" applyFill="1" applyBorder="1" applyAlignment="1" applyProtection="1">
      <alignment horizontal="left" vertical="top"/>
      <protection hidden="1"/>
    </xf>
    <xf numFmtId="0" fontId="1" fillId="0" borderId="1" xfId="0" applyFont="1" applyFill="1" applyBorder="1"/>
    <xf numFmtId="0" fontId="3" fillId="0" borderId="1" xfId="2" applyNumberFormat="1" applyFont="1" applyFill="1" applyBorder="1" applyAlignment="1" applyProtection="1">
      <alignment horizontal="left" vertical="top" wrapText="1"/>
      <protection hidden="1"/>
    </xf>
    <xf numFmtId="0" fontId="1" fillId="0" borderId="1" xfId="2" applyNumberFormat="1" applyFont="1" applyFill="1" applyBorder="1" applyAlignment="1" applyProtection="1">
      <alignment horizontal="left" vertical="top" wrapText="1"/>
      <protection hidden="1"/>
    </xf>
    <xf numFmtId="164" fontId="1" fillId="0" borderId="1" xfId="2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/>
    <xf numFmtId="0" fontId="3" fillId="0" borderId="1" xfId="2" applyNumberFormat="1" applyFont="1" applyFill="1" applyBorder="1" applyAlignment="1" applyProtection="1">
      <alignment horizontal="left" vertical="top"/>
      <protection hidden="1"/>
    </xf>
    <xf numFmtId="0" fontId="3" fillId="0" borderId="1" xfId="0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7"/>
  </sheetPr>
  <dimension ref="A1:F38"/>
  <sheetViews>
    <sheetView tabSelected="1" view="pageBreakPreview" zoomScale="60" zoomScaleNormal="85" workbookViewId="0">
      <pane xSplit="2" topLeftCell="C1" activePane="topRight" state="frozen"/>
      <selection activeCell="A6" sqref="A6"/>
      <selection pane="topRight" activeCell="C5" sqref="C5"/>
    </sheetView>
  </sheetViews>
  <sheetFormatPr defaultColWidth="8.7109375" defaultRowHeight="15.75"/>
  <cols>
    <col min="1" max="1" width="25.42578125" style="1" customWidth="1"/>
    <col min="2" max="2" width="47" style="2" customWidth="1"/>
    <col min="3" max="3" width="17.42578125" style="3" customWidth="1"/>
    <col min="4" max="4" width="15.7109375" style="1" customWidth="1"/>
    <col min="5" max="5" width="16" style="1" customWidth="1"/>
    <col min="6" max="6" width="15.140625" style="1" customWidth="1"/>
    <col min="7" max="16384" width="8.7109375" style="1"/>
  </cols>
  <sheetData>
    <row r="1" spans="1:6" ht="33.75" customHeight="1">
      <c r="A1" s="43" t="s">
        <v>113</v>
      </c>
      <c r="B1" s="43"/>
      <c r="C1" s="43"/>
      <c r="D1" s="43"/>
      <c r="E1" s="43"/>
      <c r="F1" s="43"/>
    </row>
    <row r="2" spans="1:6">
      <c r="A2" s="4"/>
      <c r="B2" s="33"/>
      <c r="C2" s="33"/>
      <c r="D2" s="33"/>
      <c r="E2" s="33"/>
      <c r="F2" s="33"/>
    </row>
    <row r="3" spans="1:6" ht="41.25" customHeight="1">
      <c r="A3" s="42" t="s">
        <v>114</v>
      </c>
      <c r="B3" s="42"/>
      <c r="C3" s="42"/>
      <c r="D3" s="42"/>
      <c r="E3" s="42"/>
      <c r="F3" s="42"/>
    </row>
    <row r="4" spans="1:6" ht="16.5" customHeight="1">
      <c r="B4" s="5"/>
      <c r="F4" s="16" t="s">
        <v>0</v>
      </c>
    </row>
    <row r="5" spans="1:6" ht="173.25" customHeight="1">
      <c r="A5" s="6" t="s">
        <v>1</v>
      </c>
      <c r="B5" s="7" t="s">
        <v>2</v>
      </c>
      <c r="C5" s="7" t="s">
        <v>106</v>
      </c>
      <c r="D5" s="7" t="s">
        <v>99</v>
      </c>
      <c r="E5" s="7" t="s">
        <v>100</v>
      </c>
      <c r="F5" s="7" t="s">
        <v>101</v>
      </c>
    </row>
    <row r="6" spans="1:6" ht="24.75" customHeight="1">
      <c r="A6" s="6">
        <v>1</v>
      </c>
      <c r="B6" s="6">
        <v>2</v>
      </c>
      <c r="C6" s="6">
        <v>3</v>
      </c>
      <c r="D6" s="6">
        <v>5</v>
      </c>
      <c r="E6" s="6">
        <v>6</v>
      </c>
      <c r="F6" s="6">
        <v>7</v>
      </c>
    </row>
    <row r="7" spans="1:6" ht="18" customHeight="1">
      <c r="A7" s="6"/>
      <c r="B7" s="17" t="s">
        <v>84</v>
      </c>
      <c r="C7" s="18">
        <f>C8+C16</f>
        <v>8784.7000000000007</v>
      </c>
      <c r="D7" s="18">
        <f>D8+D16</f>
        <v>6672.9</v>
      </c>
      <c r="E7" s="18">
        <f>E8+E16</f>
        <v>8810.7000000000007</v>
      </c>
      <c r="F7" s="19">
        <f>E7/C7*100</f>
        <v>100.29596912814324</v>
      </c>
    </row>
    <row r="8" spans="1:6" s="8" customFormat="1" ht="16.5" customHeight="1">
      <c r="A8" s="20" t="s">
        <v>3</v>
      </c>
      <c r="B8" s="20" t="s">
        <v>4</v>
      </c>
      <c r="C8" s="21">
        <v>5537.4</v>
      </c>
      <c r="D8" s="21">
        <f>SUM(D9:D15)</f>
        <v>3602.7999999999997</v>
      </c>
      <c r="E8" s="21">
        <f>SUM(E9:E15)</f>
        <v>5537.4</v>
      </c>
      <c r="F8" s="19">
        <f>+E8/C8*100</f>
        <v>100</v>
      </c>
    </row>
    <row r="9" spans="1:6" ht="18.75" customHeight="1">
      <c r="A9" s="22" t="s">
        <v>5</v>
      </c>
      <c r="B9" s="22" t="s">
        <v>78</v>
      </c>
      <c r="C9" s="23">
        <v>1328</v>
      </c>
      <c r="D9" s="23">
        <v>921.9</v>
      </c>
      <c r="E9" s="23">
        <v>1328</v>
      </c>
      <c r="F9" s="24">
        <f t="shared" ref="F9:F19" si="0">+E9/C9*100</f>
        <v>100</v>
      </c>
    </row>
    <row r="10" spans="1:6" ht="46.5" customHeight="1">
      <c r="A10" s="22" t="s">
        <v>102</v>
      </c>
      <c r="B10" s="22" t="s">
        <v>103</v>
      </c>
      <c r="C10" s="23">
        <v>1326.4</v>
      </c>
      <c r="D10" s="23">
        <v>798.8</v>
      </c>
      <c r="E10" s="23">
        <v>1326.4</v>
      </c>
      <c r="F10" s="24">
        <f t="shared" si="0"/>
        <v>100</v>
      </c>
    </row>
    <row r="11" spans="1:6">
      <c r="A11" s="22" t="s">
        <v>86</v>
      </c>
      <c r="B11" s="22" t="s">
        <v>87</v>
      </c>
      <c r="C11" s="23">
        <v>10.6</v>
      </c>
      <c r="D11" s="23">
        <v>16.100000000000001</v>
      </c>
      <c r="E11" s="23">
        <v>10.6</v>
      </c>
      <c r="F11" s="24">
        <f t="shared" si="0"/>
        <v>100</v>
      </c>
    </row>
    <row r="12" spans="1:6" ht="18.75" customHeight="1">
      <c r="A12" s="22" t="s">
        <v>89</v>
      </c>
      <c r="B12" s="22" t="s">
        <v>88</v>
      </c>
      <c r="C12" s="23">
        <v>183.4</v>
      </c>
      <c r="D12" s="23">
        <v>143</v>
      </c>
      <c r="E12" s="23">
        <v>183.4</v>
      </c>
      <c r="F12" s="24">
        <f t="shared" si="0"/>
        <v>100</v>
      </c>
    </row>
    <row r="13" spans="1:6" ht="17.25" customHeight="1">
      <c r="A13" s="22" t="s">
        <v>90</v>
      </c>
      <c r="B13" s="22" t="s">
        <v>91</v>
      </c>
      <c r="C13" s="23">
        <v>2514</v>
      </c>
      <c r="D13" s="23">
        <v>1522.2</v>
      </c>
      <c r="E13" s="23">
        <v>2514</v>
      </c>
      <c r="F13" s="24">
        <f t="shared" si="0"/>
        <v>100</v>
      </c>
    </row>
    <row r="14" spans="1:6" ht="115.5" customHeight="1">
      <c r="A14" s="22" t="s">
        <v>107</v>
      </c>
      <c r="B14" s="22" t="s">
        <v>92</v>
      </c>
      <c r="C14" s="23">
        <v>150</v>
      </c>
      <c r="D14" s="23">
        <v>180.7</v>
      </c>
      <c r="E14" s="23">
        <v>150</v>
      </c>
      <c r="F14" s="24">
        <f t="shared" si="0"/>
        <v>100</v>
      </c>
    </row>
    <row r="15" spans="1:6" s="8" customFormat="1" ht="77.25" customHeight="1">
      <c r="A15" s="22" t="s">
        <v>108</v>
      </c>
      <c r="B15" s="22" t="s">
        <v>109</v>
      </c>
      <c r="C15" s="23">
        <v>25</v>
      </c>
      <c r="D15" s="23">
        <v>20.100000000000001</v>
      </c>
      <c r="E15" s="23">
        <v>25</v>
      </c>
      <c r="F15" s="24">
        <f t="shared" si="0"/>
        <v>100</v>
      </c>
    </row>
    <row r="16" spans="1:6" s="8" customFormat="1" ht="16.5" customHeight="1">
      <c r="A16" s="20" t="s">
        <v>6</v>
      </c>
      <c r="B16" s="20" t="s">
        <v>7</v>
      </c>
      <c r="C16" s="25">
        <f>C17</f>
        <v>3247.3</v>
      </c>
      <c r="D16" s="25">
        <f>D17</f>
        <v>3070.1</v>
      </c>
      <c r="E16" s="25">
        <f>E17</f>
        <v>3273.3</v>
      </c>
      <c r="F16" s="19">
        <f t="shared" si="0"/>
        <v>100.80066516798571</v>
      </c>
    </row>
    <row r="17" spans="1:6" s="8" customFormat="1" ht="33.75" customHeight="1">
      <c r="A17" s="22" t="s">
        <v>8</v>
      </c>
      <c r="B17" s="22" t="s">
        <v>79</v>
      </c>
      <c r="C17" s="23">
        <v>3247.3</v>
      </c>
      <c r="D17" s="23">
        <v>3070.1</v>
      </c>
      <c r="E17" s="23">
        <v>3273.3</v>
      </c>
      <c r="F17" s="24">
        <v>100</v>
      </c>
    </row>
    <row r="18" spans="1:6" s="8" customFormat="1" ht="47.25" customHeight="1">
      <c r="A18" s="22" t="s">
        <v>9</v>
      </c>
      <c r="B18" s="22" t="s">
        <v>80</v>
      </c>
      <c r="C18" s="23">
        <v>3.9</v>
      </c>
      <c r="D18" s="23">
        <v>3.9</v>
      </c>
      <c r="E18" s="23">
        <v>3.9</v>
      </c>
      <c r="F18" s="24">
        <f t="shared" si="0"/>
        <v>100</v>
      </c>
    </row>
    <row r="19" spans="1:6" s="8" customFormat="1" ht="33" customHeight="1">
      <c r="A19" s="22" t="s">
        <v>10</v>
      </c>
      <c r="B19" s="22" t="s">
        <v>81</v>
      </c>
      <c r="C19" s="23">
        <v>192.1</v>
      </c>
      <c r="D19" s="23">
        <v>146.5</v>
      </c>
      <c r="E19" s="23">
        <v>192.1</v>
      </c>
      <c r="F19" s="24">
        <f t="shared" si="0"/>
        <v>100</v>
      </c>
    </row>
    <row r="20" spans="1:6" ht="31.5">
      <c r="A20" s="34" t="s">
        <v>11</v>
      </c>
      <c r="B20" s="26" t="s">
        <v>24</v>
      </c>
      <c r="C20" s="27">
        <v>0</v>
      </c>
      <c r="D20" s="27">
        <v>304.3</v>
      </c>
      <c r="E20" s="27">
        <v>0</v>
      </c>
      <c r="F20" s="19" t="e">
        <f>+E20/C20*100</f>
        <v>#DIV/0!</v>
      </c>
    </row>
    <row r="21" spans="1:6">
      <c r="A21" s="28"/>
      <c r="B21" s="28" t="s">
        <v>25</v>
      </c>
      <c r="C21" s="27"/>
      <c r="D21" s="27"/>
      <c r="E21" s="29"/>
      <c r="F21" s="24"/>
    </row>
    <row r="22" spans="1:6" ht="32.25" customHeight="1">
      <c r="A22" s="34" t="s">
        <v>12</v>
      </c>
      <c r="B22" s="30" t="s">
        <v>26</v>
      </c>
      <c r="C22" s="27">
        <f>-C25+C23</f>
        <v>0</v>
      </c>
      <c r="D22" s="27">
        <f>-D25+D23</f>
        <v>0</v>
      </c>
      <c r="E22" s="27">
        <v>0</v>
      </c>
      <c r="F22" s="19" t="s">
        <v>96</v>
      </c>
    </row>
    <row r="23" spans="1:6" ht="47.25">
      <c r="A23" s="28" t="s">
        <v>13</v>
      </c>
      <c r="B23" s="31" t="s">
        <v>27</v>
      </c>
      <c r="C23" s="32">
        <v>6385</v>
      </c>
      <c r="D23" s="32">
        <v>0</v>
      </c>
      <c r="E23" s="32">
        <v>0</v>
      </c>
      <c r="F23" s="24">
        <v>0</v>
      </c>
    </row>
    <row r="24" spans="1:6" ht="63">
      <c r="A24" s="28" t="s">
        <v>14</v>
      </c>
      <c r="B24" s="31" t="s">
        <v>28</v>
      </c>
      <c r="C24" s="32">
        <v>6385</v>
      </c>
      <c r="D24" s="32">
        <v>0</v>
      </c>
      <c r="E24" s="32">
        <v>0</v>
      </c>
      <c r="F24" s="24">
        <v>0</v>
      </c>
    </row>
    <row r="25" spans="1:6" ht="49.5" customHeight="1">
      <c r="A25" s="28" t="s">
        <v>15</v>
      </c>
      <c r="B25" s="31" t="s">
        <v>82</v>
      </c>
      <c r="C25" s="32">
        <v>6385</v>
      </c>
      <c r="D25" s="32">
        <v>0</v>
      </c>
      <c r="E25" s="32">
        <v>0</v>
      </c>
      <c r="F25" s="24">
        <v>0</v>
      </c>
    </row>
    <row r="26" spans="1:6" ht="63.75" customHeight="1">
      <c r="A26" s="28" t="s">
        <v>16</v>
      </c>
      <c r="B26" s="31" t="s">
        <v>29</v>
      </c>
      <c r="C26" s="32">
        <v>6385</v>
      </c>
      <c r="D26" s="32">
        <v>0</v>
      </c>
      <c r="E26" s="32">
        <v>0</v>
      </c>
      <c r="F26" s="24">
        <v>0</v>
      </c>
    </row>
    <row r="27" spans="1:6" ht="31.5">
      <c r="A27" s="34" t="s">
        <v>17</v>
      </c>
      <c r="B27" s="30" t="s">
        <v>30</v>
      </c>
      <c r="C27" s="27">
        <v>311.60000000000002</v>
      </c>
      <c r="D27" s="27">
        <v>-272.3</v>
      </c>
      <c r="E27" s="27">
        <v>311.60000000000002</v>
      </c>
      <c r="F27" s="19">
        <f t="shared" ref="F27:F33" si="1">+E27/C27*100</f>
        <v>100</v>
      </c>
    </row>
    <row r="28" spans="1:6" ht="18.75" customHeight="1">
      <c r="A28" s="28" t="s">
        <v>18</v>
      </c>
      <c r="B28" s="31" t="s">
        <v>31</v>
      </c>
      <c r="C28" s="32">
        <v>15169.7</v>
      </c>
      <c r="D28" s="32">
        <v>10372.799999999999</v>
      </c>
      <c r="E28" s="32">
        <v>15169.7</v>
      </c>
      <c r="F28" s="24">
        <f t="shared" si="1"/>
        <v>100</v>
      </c>
    </row>
    <row r="29" spans="1:6" ht="36" customHeight="1">
      <c r="A29" s="28" t="s">
        <v>19</v>
      </c>
      <c r="B29" s="31" t="s">
        <v>32</v>
      </c>
      <c r="C29" s="32">
        <v>15169.7</v>
      </c>
      <c r="D29" s="32">
        <v>10372.799999999999</v>
      </c>
      <c r="E29" s="32">
        <v>15169.7</v>
      </c>
      <c r="F29" s="24">
        <f t="shared" si="1"/>
        <v>100</v>
      </c>
    </row>
    <row r="30" spans="1:6" ht="36" customHeight="1">
      <c r="A30" s="28" t="s">
        <v>20</v>
      </c>
      <c r="B30" s="31" t="s">
        <v>33</v>
      </c>
      <c r="C30" s="32">
        <v>15169.7</v>
      </c>
      <c r="D30" s="32">
        <v>10372.799999999999</v>
      </c>
      <c r="E30" s="32">
        <v>15169.7</v>
      </c>
      <c r="F30" s="24">
        <f t="shared" si="1"/>
        <v>100</v>
      </c>
    </row>
    <row r="31" spans="1:6" ht="34.5" customHeight="1">
      <c r="A31" s="28" t="s">
        <v>93</v>
      </c>
      <c r="B31" s="31" t="s">
        <v>95</v>
      </c>
      <c r="C31" s="32">
        <v>15169.7</v>
      </c>
      <c r="D31" s="32">
        <v>10372.799999999999</v>
      </c>
      <c r="E31" s="32">
        <v>15169.7</v>
      </c>
      <c r="F31" s="24">
        <f t="shared" si="1"/>
        <v>100</v>
      </c>
    </row>
    <row r="32" spans="1:6" ht="18.75" customHeight="1">
      <c r="A32" s="28" t="s">
        <v>21</v>
      </c>
      <c r="B32" s="31" t="s">
        <v>34</v>
      </c>
      <c r="C32" s="32">
        <v>15169.7</v>
      </c>
      <c r="D32" s="32">
        <v>10100.5</v>
      </c>
      <c r="E32" s="32">
        <v>15169.7</v>
      </c>
      <c r="F32" s="24">
        <f t="shared" si="1"/>
        <v>100</v>
      </c>
    </row>
    <row r="33" spans="1:6" ht="16.5" customHeight="1">
      <c r="A33" s="28" t="s">
        <v>22</v>
      </c>
      <c r="B33" s="31" t="s">
        <v>35</v>
      </c>
      <c r="C33" s="32">
        <v>15169.7</v>
      </c>
      <c r="D33" s="32">
        <v>10100.5</v>
      </c>
      <c r="E33" s="32">
        <v>15169.7</v>
      </c>
      <c r="F33" s="24">
        <f t="shared" si="1"/>
        <v>100</v>
      </c>
    </row>
    <row r="34" spans="1:6" ht="31.5">
      <c r="A34" s="28" t="s">
        <v>23</v>
      </c>
      <c r="B34" s="31" t="s">
        <v>83</v>
      </c>
      <c r="C34" s="32">
        <v>15169.7</v>
      </c>
      <c r="D34" s="32">
        <v>10100.5</v>
      </c>
      <c r="E34" s="32">
        <v>15169.7</v>
      </c>
      <c r="F34" s="24">
        <f>+E34/C34*100</f>
        <v>100</v>
      </c>
    </row>
    <row r="35" spans="1:6" ht="33" customHeight="1">
      <c r="A35" s="28" t="s">
        <v>94</v>
      </c>
      <c r="B35" s="31" t="s">
        <v>36</v>
      </c>
      <c r="C35" s="32">
        <v>15169.7</v>
      </c>
      <c r="D35" s="32">
        <v>10100.5</v>
      </c>
      <c r="E35" s="32">
        <v>15169.7</v>
      </c>
      <c r="F35" s="24">
        <f>+E35/C35*100</f>
        <v>100</v>
      </c>
    </row>
    <row r="36" spans="1:6">
      <c r="A36" s="9"/>
      <c r="B36" s="10"/>
      <c r="C36" s="11"/>
      <c r="D36" s="9"/>
      <c r="E36" s="9"/>
      <c r="F36" s="9"/>
    </row>
    <row r="38" spans="1:6">
      <c r="C38" s="12"/>
    </row>
  </sheetData>
  <mergeCells count="2">
    <mergeCell ref="A3:F3"/>
    <mergeCell ref="A1:F1"/>
  </mergeCells>
  <phoneticPr fontId="7" type="noConversion"/>
  <pageMargins left="0.59055118110236227" right="0.59055118110236227" top="1.1811023622047245" bottom="0.39370078740157483" header="0" footer="0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7"/>
  </sheetPr>
  <dimension ref="A1:G29"/>
  <sheetViews>
    <sheetView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F1"/>
    </sheetView>
  </sheetViews>
  <sheetFormatPr defaultColWidth="8.7109375" defaultRowHeight="15.75"/>
  <cols>
    <col min="1" max="1" width="5.85546875" style="1" customWidth="1"/>
    <col min="2" max="2" width="54.28515625" style="15" customWidth="1"/>
    <col min="3" max="3" width="20.28515625" style="3" customWidth="1"/>
    <col min="4" max="5" width="19" style="1" customWidth="1"/>
    <col min="6" max="6" width="15.5703125" style="1" customWidth="1"/>
    <col min="7" max="8" width="8.7109375" style="1" customWidth="1"/>
    <col min="9" max="16384" width="8.7109375" style="1"/>
  </cols>
  <sheetData>
    <row r="1" spans="1:7" ht="33.75" customHeight="1">
      <c r="A1" s="44" t="s">
        <v>112</v>
      </c>
      <c r="B1" s="44"/>
      <c r="C1" s="44"/>
      <c r="D1" s="44"/>
      <c r="E1" s="44"/>
      <c r="F1" s="44"/>
    </row>
    <row r="2" spans="1:7" ht="16.5" customHeight="1">
      <c r="B2" s="14"/>
      <c r="F2" s="16" t="s">
        <v>0</v>
      </c>
    </row>
    <row r="3" spans="1:7" s="13" customFormat="1" ht="108" customHeight="1">
      <c r="A3" s="6" t="s">
        <v>1</v>
      </c>
      <c r="B3" s="7" t="s">
        <v>77</v>
      </c>
      <c r="C3" s="7" t="s">
        <v>104</v>
      </c>
      <c r="D3" s="7" t="s">
        <v>99</v>
      </c>
      <c r="E3" s="7" t="s">
        <v>100</v>
      </c>
      <c r="F3" s="7" t="s">
        <v>105</v>
      </c>
      <c r="G3" s="1"/>
    </row>
    <row r="4" spans="1:7" ht="18" customHeight="1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</row>
    <row r="5" spans="1:7" s="13" customFormat="1">
      <c r="A5" s="29"/>
      <c r="B5" s="35" t="s">
        <v>85</v>
      </c>
      <c r="C5" s="27">
        <f>C6+C12+C14+C16+C18+C20+C22+C24+C26</f>
        <v>10441.200000000001</v>
      </c>
      <c r="D5" s="27">
        <f>D6+D12+D14+D16+D18+D20+D22+D24+D26</f>
        <v>6369.8</v>
      </c>
      <c r="E5" s="27">
        <f>E6+E12+E14+E16+E18+E20+E22+E24+E26</f>
        <v>10441.200000000001</v>
      </c>
      <c r="F5" s="19">
        <f t="shared" ref="F5:F10" si="0">+E5/C5*100</f>
        <v>100</v>
      </c>
      <c r="G5" s="1"/>
    </row>
    <row r="6" spans="1:7">
      <c r="A6" s="36" t="s">
        <v>56</v>
      </c>
      <c r="B6" s="20" t="s">
        <v>37</v>
      </c>
      <c r="C6" s="27">
        <f>C7+C8+C9+C10+C11</f>
        <v>3237.3</v>
      </c>
      <c r="D6" s="27">
        <f>D7+D8+D9+D10+D11</f>
        <v>2513.1</v>
      </c>
      <c r="E6" s="27">
        <f>E7+E8+E9+E10+E11</f>
        <v>3237.3</v>
      </c>
      <c r="F6" s="19">
        <f t="shared" si="0"/>
        <v>100</v>
      </c>
    </row>
    <row r="7" spans="1:7" ht="45.75" customHeight="1">
      <c r="A7" s="37" t="s">
        <v>57</v>
      </c>
      <c r="B7" s="22" t="s">
        <v>38</v>
      </c>
      <c r="C7" s="23">
        <v>420</v>
      </c>
      <c r="D7" s="23">
        <v>405.9</v>
      </c>
      <c r="E7" s="23">
        <v>420</v>
      </c>
      <c r="F7" s="24">
        <f t="shared" si="0"/>
        <v>100</v>
      </c>
    </row>
    <row r="8" spans="1:7" ht="61.5" customHeight="1">
      <c r="A8" s="37" t="s">
        <v>58</v>
      </c>
      <c r="B8" s="22" t="s">
        <v>39</v>
      </c>
      <c r="C8" s="23">
        <v>2637.1</v>
      </c>
      <c r="D8" s="23">
        <v>1957.5</v>
      </c>
      <c r="E8" s="23">
        <v>2637.1</v>
      </c>
      <c r="F8" s="24">
        <f t="shared" si="0"/>
        <v>100</v>
      </c>
    </row>
    <row r="9" spans="1:7" ht="47.25" customHeight="1">
      <c r="A9" s="37" t="s">
        <v>59</v>
      </c>
      <c r="B9" s="22" t="s">
        <v>40</v>
      </c>
      <c r="C9" s="23">
        <v>21.3</v>
      </c>
      <c r="D9" s="23">
        <v>10.7</v>
      </c>
      <c r="E9" s="23">
        <v>21.3</v>
      </c>
      <c r="F9" s="24">
        <f t="shared" si="0"/>
        <v>100</v>
      </c>
    </row>
    <row r="10" spans="1:7" ht="15.75" customHeight="1">
      <c r="A10" s="37" t="s">
        <v>60</v>
      </c>
      <c r="B10" s="22" t="s">
        <v>41</v>
      </c>
      <c r="C10" s="23">
        <v>120</v>
      </c>
      <c r="D10" s="23">
        <v>120</v>
      </c>
      <c r="E10" s="23">
        <v>120</v>
      </c>
      <c r="F10" s="24">
        <f t="shared" si="0"/>
        <v>100</v>
      </c>
    </row>
    <row r="11" spans="1:7">
      <c r="A11" s="37" t="s">
        <v>61</v>
      </c>
      <c r="B11" s="22" t="s">
        <v>42</v>
      </c>
      <c r="C11" s="23">
        <v>38.9</v>
      </c>
      <c r="D11" s="23">
        <v>19</v>
      </c>
      <c r="E11" s="23">
        <v>38.9</v>
      </c>
      <c r="F11" s="24">
        <f t="shared" ref="F11:F20" si="1">+E11/C11*100</f>
        <v>100</v>
      </c>
    </row>
    <row r="12" spans="1:7">
      <c r="A12" s="36" t="s">
        <v>62</v>
      </c>
      <c r="B12" s="20" t="s">
        <v>43</v>
      </c>
      <c r="C12" s="27">
        <v>195.3</v>
      </c>
      <c r="D12" s="27">
        <v>136.30000000000001</v>
      </c>
      <c r="E12" s="27">
        <v>195.3</v>
      </c>
      <c r="F12" s="19">
        <f t="shared" si="1"/>
        <v>100</v>
      </c>
    </row>
    <row r="13" spans="1:7">
      <c r="A13" s="37" t="s">
        <v>63</v>
      </c>
      <c r="B13" s="38" t="s">
        <v>44</v>
      </c>
      <c r="C13" s="23">
        <v>195.3</v>
      </c>
      <c r="D13" s="23">
        <v>136.30000000000001</v>
      </c>
      <c r="E13" s="23">
        <v>195.3</v>
      </c>
      <c r="F13" s="24">
        <f t="shared" si="1"/>
        <v>100</v>
      </c>
    </row>
    <row r="14" spans="1:7" ht="31.5">
      <c r="A14" s="36" t="s">
        <v>64</v>
      </c>
      <c r="B14" s="20" t="s">
        <v>45</v>
      </c>
      <c r="C14" s="27">
        <v>123.2</v>
      </c>
      <c r="D14" s="27">
        <v>0</v>
      </c>
      <c r="E14" s="27">
        <v>123.2</v>
      </c>
      <c r="F14" s="19">
        <f t="shared" si="1"/>
        <v>100</v>
      </c>
    </row>
    <row r="15" spans="1:7" ht="46.5" customHeight="1">
      <c r="A15" s="37" t="s">
        <v>65</v>
      </c>
      <c r="B15" s="22" t="s">
        <v>46</v>
      </c>
      <c r="C15" s="23">
        <v>123.2</v>
      </c>
      <c r="D15" s="23">
        <v>0</v>
      </c>
      <c r="E15" s="23">
        <v>123.2</v>
      </c>
      <c r="F15" s="24">
        <f t="shared" si="1"/>
        <v>100</v>
      </c>
    </row>
    <row r="16" spans="1:7">
      <c r="A16" s="36" t="s">
        <v>66</v>
      </c>
      <c r="B16" s="20" t="s">
        <v>47</v>
      </c>
      <c r="C16" s="27">
        <v>1826.4</v>
      </c>
      <c r="D16" s="27">
        <v>11.4</v>
      </c>
      <c r="E16" s="27">
        <v>1826.4</v>
      </c>
      <c r="F16" s="19">
        <f t="shared" si="1"/>
        <v>100</v>
      </c>
    </row>
    <row r="17" spans="1:6">
      <c r="A17" s="37" t="s">
        <v>67</v>
      </c>
      <c r="B17" s="22" t="s">
        <v>48</v>
      </c>
      <c r="C17" s="23">
        <v>1826.4</v>
      </c>
      <c r="D17" s="23">
        <v>11.4</v>
      </c>
      <c r="E17" s="23">
        <v>1826.4</v>
      </c>
      <c r="F17" s="24">
        <f t="shared" si="1"/>
        <v>100</v>
      </c>
    </row>
    <row r="18" spans="1:6">
      <c r="A18" s="36" t="s">
        <v>68</v>
      </c>
      <c r="B18" s="20" t="s">
        <v>49</v>
      </c>
      <c r="C18" s="27">
        <v>938</v>
      </c>
      <c r="D18" s="27">
        <v>908.3</v>
      </c>
      <c r="E18" s="27">
        <v>938</v>
      </c>
      <c r="F18" s="19">
        <f t="shared" si="1"/>
        <v>100</v>
      </c>
    </row>
    <row r="19" spans="1:6">
      <c r="A19" s="37" t="s">
        <v>69</v>
      </c>
      <c r="B19" s="22" t="s">
        <v>50</v>
      </c>
      <c r="C19" s="23">
        <v>938</v>
      </c>
      <c r="D19" s="23">
        <v>908.3</v>
      </c>
      <c r="E19" s="23">
        <v>938</v>
      </c>
      <c r="F19" s="24">
        <f t="shared" si="1"/>
        <v>100</v>
      </c>
    </row>
    <row r="20" spans="1:6">
      <c r="A20" s="36" t="s">
        <v>70</v>
      </c>
      <c r="B20" s="20" t="s">
        <v>51</v>
      </c>
      <c r="C20" s="27">
        <v>0.5</v>
      </c>
      <c r="D20" s="27">
        <v>0</v>
      </c>
      <c r="E20" s="27">
        <v>0.5</v>
      </c>
      <c r="F20" s="19">
        <f t="shared" si="1"/>
        <v>100</v>
      </c>
    </row>
    <row r="21" spans="1:6">
      <c r="A21" s="37" t="s">
        <v>71</v>
      </c>
      <c r="B21" s="22" t="s">
        <v>52</v>
      </c>
      <c r="C21" s="23">
        <v>0.5</v>
      </c>
      <c r="D21" s="23">
        <v>0</v>
      </c>
      <c r="E21" s="23">
        <v>0.5</v>
      </c>
      <c r="F21" s="24">
        <f t="shared" ref="F21:F27" si="2">+E21/C21*100</f>
        <v>100</v>
      </c>
    </row>
    <row r="22" spans="1:6">
      <c r="A22" s="36" t="s">
        <v>72</v>
      </c>
      <c r="B22" s="20" t="s">
        <v>76</v>
      </c>
      <c r="C22" s="27">
        <v>3720</v>
      </c>
      <c r="D22" s="27">
        <v>2586.3000000000002</v>
      </c>
      <c r="E22" s="27">
        <v>3720</v>
      </c>
      <c r="F22" s="19">
        <f t="shared" si="2"/>
        <v>100</v>
      </c>
    </row>
    <row r="23" spans="1:6">
      <c r="A23" s="37" t="s">
        <v>73</v>
      </c>
      <c r="B23" s="22" t="s">
        <v>53</v>
      </c>
      <c r="C23" s="23">
        <v>3720</v>
      </c>
      <c r="D23" s="23">
        <v>2586.3000000000002</v>
      </c>
      <c r="E23" s="23">
        <v>3720</v>
      </c>
      <c r="F23" s="24">
        <f t="shared" si="2"/>
        <v>100</v>
      </c>
    </row>
    <row r="24" spans="1:6">
      <c r="A24" s="36" t="s">
        <v>74</v>
      </c>
      <c r="B24" s="20" t="s">
        <v>54</v>
      </c>
      <c r="C24" s="27">
        <v>0.5</v>
      </c>
      <c r="D24" s="27">
        <v>0</v>
      </c>
      <c r="E24" s="27">
        <v>0.5</v>
      </c>
      <c r="F24" s="19">
        <f t="shared" si="2"/>
        <v>100</v>
      </c>
    </row>
    <row r="25" spans="1:6">
      <c r="A25" s="37" t="s">
        <v>75</v>
      </c>
      <c r="B25" s="22" t="s">
        <v>55</v>
      </c>
      <c r="C25" s="23">
        <v>0.5</v>
      </c>
      <c r="D25" s="23">
        <v>0</v>
      </c>
      <c r="E25" s="23">
        <v>0.5</v>
      </c>
      <c r="F25" s="24">
        <f t="shared" si="2"/>
        <v>100</v>
      </c>
    </row>
    <row r="26" spans="1:6" ht="31.5">
      <c r="A26" s="39">
        <v>1300</v>
      </c>
      <c r="B26" s="40" t="s">
        <v>110</v>
      </c>
      <c r="C26" s="41">
        <v>400</v>
      </c>
      <c r="D26" s="29">
        <v>214.4</v>
      </c>
      <c r="E26" s="29">
        <v>400</v>
      </c>
      <c r="F26" s="24">
        <f t="shared" si="2"/>
        <v>100</v>
      </c>
    </row>
    <row r="27" spans="1:6" ht="29.25" customHeight="1">
      <c r="A27" s="29">
        <v>1301</v>
      </c>
      <c r="B27" s="40" t="s">
        <v>110</v>
      </c>
      <c r="C27" s="41">
        <v>400</v>
      </c>
      <c r="D27" s="29">
        <v>214.4</v>
      </c>
      <c r="E27" s="29">
        <v>400</v>
      </c>
      <c r="F27" s="24">
        <f t="shared" si="2"/>
        <v>100</v>
      </c>
    </row>
    <row r="28" spans="1:6" ht="31.5" customHeight="1">
      <c r="A28" s="45" t="s">
        <v>97</v>
      </c>
      <c r="B28" s="46"/>
      <c r="E28" s="1" t="s">
        <v>98</v>
      </c>
      <c r="F28" s="1" t="s">
        <v>111</v>
      </c>
    </row>
    <row r="29" spans="1:6">
      <c r="B29" s="2"/>
    </row>
  </sheetData>
  <mergeCells count="2">
    <mergeCell ref="A1:F1"/>
    <mergeCell ref="A28:B28"/>
  </mergeCells>
  <phoneticPr fontId="7" type="noConversion"/>
  <pageMargins left="0.78740157480314965" right="0.59055118110236227" top="1.1811023622047245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(доходы, источники)</vt:lpstr>
      <vt:lpstr>приложение (расходы) Свод</vt:lpstr>
      <vt:lpstr>'приложение (доходы, источники)'!Заголовки_для_печати</vt:lpstr>
      <vt:lpstr>'приложение (расходы) Свод'!Заголовки_для_печати</vt:lpstr>
    </vt:vector>
  </TitlesOfParts>
  <Company>df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</dc:creator>
  <cp:lastModifiedBy>Администрация</cp:lastModifiedBy>
  <cp:lastPrinted>2014-11-13T17:43:19Z</cp:lastPrinted>
  <dcterms:created xsi:type="dcterms:W3CDTF">2011-07-20T11:13:15Z</dcterms:created>
  <dcterms:modified xsi:type="dcterms:W3CDTF">2014-12-04T13:41:52Z</dcterms:modified>
</cp:coreProperties>
</file>